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<sst xmlns="http://schemas.openxmlformats.org/spreadsheetml/2006/main" count="4311" uniqueCount="1045">
  <si>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</si>
  <si>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</si>
  <si>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</si>
  <si>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</si>
  <si>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</si>
  <si>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</si>
  <si>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</si>
  <si>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</si>
  <si>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</si>
  <si>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</si>
  <si>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</si>
  <si>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</si>
  <si>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</si>
  <si>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</si>
  <si>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</si>
  <si>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</si>
  <si>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</si>
  <si>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</si>
  <si>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</si>
  <si>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</si>
  <si>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</si>
  <si>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</si>
  <si>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</si>
  <si>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</si>
  <si>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</si>
  <si>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</si>
  <si>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</si>
  <si>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</si>
  <si>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</si>
  <si>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</si>
  <si>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</si>
  <si>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</si>
  <si>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</si>
  <si>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</si>
  <si>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</si>
  <si>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</si>
  <si>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</si>
  <si>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</si>
  <si>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</si>
  <si>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</si>
  <si>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</si>
  <si>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</si>
  <si>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</si>
  <si>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</si>
  <si>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</si>
  <si>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</si>
  <si>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</si>
  <si>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</si>
  <si>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</si>
  <si>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</si>
  <si>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</si>
  <si>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</si>
  <si>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</si>
  <si>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</si>
  <si>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</si>
  <si>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</si>
  <si>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</si>
  <si>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</si>
  <si>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</si>
  <si>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</si>
  <si>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</si>
  <si>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</si>
  <si>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</si>
  <si>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</si>
  <si>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</si>
  <si>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</si>
  <si>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</si>
  <si>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</si>
  <si>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</si>
  <si>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</si>
  <si>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</si>
  <si>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</si>
  <si>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</si>
  <si>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</si>
  <si>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</si>
  <si>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</si>
  <si>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</si>
  <si>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</si>
  <si>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</si>
  <si>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</si>
  <si>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</si>
  <si>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</si>
  <si>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</si>
  <si>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</si>
  <si>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</si>
  <si>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</si>
  <si>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</si>
  <si>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</si>
  <si>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</si>
  <si>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</si>
  <si>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</si>
  <si>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</si>
  <si>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</si>
  <si>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</si>
  <si>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</si>
  <si>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</si>
  <si>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</si>
  <si>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</si>
  <si>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</si>
  <si>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</si>
  <si>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</si>
  <si>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</si>
  <si>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</si>
  <si>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</si>
  <si>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</si>
  <si>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</si>
  <si>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</si>
  <si>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</si>
  <si>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</si>
  <si>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</si>
  <si>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</si>
  <si>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</si>
  <si>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</si>
  <si>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</si>
  <si>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</si>
  <si>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</si>
  <si>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</si>
  <si>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</si>
  <si>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</si>
  <si>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</si>
  <si>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</si>
  <si>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</si>
  <si>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</si>
  <si>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</si>
  <si>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</si>
  <si>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</si>
  <si>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</si>
  <si>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</si>
  <si>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</si>
  <si>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</si>
  <si>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</si>
  <si>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</si>
  <si>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</si>
  <si>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</si>
  <si>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</si>
  <si>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</si>
  <si>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</si>
  <si>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</si>
  <si>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</si>
  <si>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</si>
  <si>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</si>
  <si>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</si>
  <si>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</si>
  <si>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</si>
  <si>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</si>
  <si>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</si>
  <si>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</si>
  <si>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</si>
  <si>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</si>
  <si>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</si>
  <si>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</si>
  <si>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</si>
  <si>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</si>
  <si>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</si>
  <si>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</si>
  <si>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</si>
  <si>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</si>
  <si>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</si>
  <si>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</si>
  <si>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</si>
  <si>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</si>
  <si>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</si>
  <si>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</si>
  <si>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</si>
  <si>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</si>
  <si>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</si>
  <si>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</si>
  <si>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</si>
  <si>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</si>
  <si>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</si>
  <si>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</si>
  <si>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</si>
  <si>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</si>
  <si>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</si>
  <si>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</si>
  <si>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</si>
  <si>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</si>
  <si>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</si>
  <si>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</si>
  <si>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</si>
  <si>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</si>
  <si>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</si>
  <si>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</si>
  <si>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</si>
  <si>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</si>
  <si>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</si>
  <si>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</si>
  <si>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</si>
  <si>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</si>
  <si>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</si>
  <si>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</si>
  <si>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</si>
  <si>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</si>
  <si>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</si>
  <si>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</si>
  <si>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</si>
  <si>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</si>
  <si>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</si>
  <si>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</si>
  <si>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</si>
  <si>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</si>
  <si>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</si>
  <si>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</si>
  <si>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</si>
  <si>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</si>
  <si>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</si>
  <si>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</si>
  <si>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</si>
  <si>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</si>
  <si>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</si>
  <si>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</si>
  <si>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</si>
  <si>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</si>
  <si>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</si>
  <si>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</si>
  <si>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</si>
  <si>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</si>
  <si>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</si>
  <si>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</si>
  <si>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</si>
  <si>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</si>
  <si>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</si>
  <si>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</si>
  <si>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</si>
  <si>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</si>
  <si>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</si>
  <si>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</si>
  <si>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</si>
  <si>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</si>
  <si>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</si>
  <si>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</si>
  <si>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</si>
  <si>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</si>
  <si>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</si>
  <si>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</si>
  <si>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</si>
  <si>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</si>
  <si>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</si>
  <si>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</si>
  <si>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</si>
  <si>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</si>
  <si>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</si>
  <si>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</si>
  <si>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</si>
  <si>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</si>
  <si>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</si>
  <si>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</si>
  <si>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</si>
  <si>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</si>
  <si>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</si>
  <si>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</si>
  <si>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</si>
  <si>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</si>
  <si>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</si>
  <si>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</si>
  <si>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</si>
  <si>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</si>
  <si>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</si>
  <si>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</si>
  <si>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</si>
  <si>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</si>
  <si>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</si>
  <si>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</si>
  <si>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</si>
  <si>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</si>
  <si>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</si>
  <si>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</si>
  <si>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</si>
  <si>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</si>
  <si>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</si>
  <si>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</si>
  <si>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</si>
  <si>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</si>
  <si>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</si>
  <si>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</si>
  <si>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</si>
  <si>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</si>
  <si>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</si>
  <si>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</si>
  <si>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</si>
  <si>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</si>
  <si>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</si>
  <si>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</si>
  <si>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</si>
  <si>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</si>
  <si>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</si>
  <si>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</si>
  <si>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</si>
  <si>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</si>
  <si>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</si>
  <si>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</si>
  <si>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</si>
  <si>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</si>
  <si>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</si>
  <si>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</si>
  <si>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</si>
  <si>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</si>
  <si>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</si>
  <si>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</si>
  <si>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</si>
  <si>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</si>
  <si>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</si>
  <si>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</si>
  <si>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</si>
  <si>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</si>
  <si>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</si>
  <si>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</si>
  <si>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</si>
  <si>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</si>
  <si>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</si>
  <si>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</si>
  <si>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</si>
  <si>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</si>
  <si>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</si>
  <si>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</si>
  <si>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</si>
  <si>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</si>
  <si>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</si>
  <si>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</si>
  <si>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</si>
  <si>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</si>
  <si>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</si>
  <si>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</si>
  <si>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</si>
  <si>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</si>
  <si>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</si>
  <si>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</si>
  <si>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</si>
  <si>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</si>
  <si>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</si>
  <si>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</si>
  <si>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</si>
  <si>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</si>
  <si>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</si>
  <si>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</si>
  <si>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</si>
  <si>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</si>
  <si>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</si>
  <si>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</si>
  <si>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</si>
  <si>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</si>
  <si>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</si>
  <si>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</si>
  <si>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</si>
  <si>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</si>
  <si>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</si>
  <si>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</si>
  <si>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</si>
  <si>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</si>
  <si>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</si>
  <si>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</si>
  <si>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</si>
  <si>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</si>
  <si>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</si>
  <si>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</si>
  <si>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</si>
  <si>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</si>
  <si>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</si>
  <si>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</si>
  <si>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</si>
  <si>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</si>
  <si>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</si>
  <si>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</si>
  <si>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</si>
  <si>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</si>
  <si>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</si>
  <si>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</si>
  <si>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</si>
  <si>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</si>
  <si>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</si>
  <si>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</si>
  <si>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</si>
  <si>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</si>
  <si>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</si>
  <si>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</si>
  <si>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</si>
  <si>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</si>
  <si>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</si>
  <si>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</si>
  <si>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</si>
  <si>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</si>
  <si>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</si>
  <si>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</si>
  <si>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</si>
  <si>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</si>
  <si>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</si>
  <si>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</si>
  <si>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</si>
  <si>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</si>
  <si>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</si>
  <si>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</si>
  <si>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</si>
  <si>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</si>
  <si>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</si>
  <si>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</si>
  <si>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</si>
  <si>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</si>
  <si>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</si>
  <si>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</si>
  <si>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</si>
  <si>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</si>
  <si>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</si>
  <si>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</si>
  <si>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</si>
  <si>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</si>
  <si>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</si>
  <si>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</si>
  <si>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</si>
  <si>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</si>
  <si>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</si>
  <si>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</si>
  <si>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</si>
  <si>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</si>
  <si>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</si>
  <si>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</si>
  <si>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</si>
  <si>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</si>
  <si>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</si>
  <si>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</si>
  <si>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</si>
  <si>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</si>
  <si>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</si>
  <si>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</si>
  <si>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</si>
  <si>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</si>
  <si>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</si>
  <si>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</si>
  <si>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</si>
  <si>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</si>
  <si>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</si>
  <si>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</si>
  <si>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</si>
  <si>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</si>
  <si>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</si>
  <si>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</si>
  <si>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</si>
  <si>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</si>
  <si>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</si>
  <si>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</si>
  <si>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</si>
  <si>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</si>
  <si>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</si>
  <si>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</si>
  <si>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</si>
  <si>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</si>
  <si>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</si>
  <si>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</si>
  <si>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</si>
  <si>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</si>
  <si>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</si>
  <si>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</si>
  <si>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</si>
  <si>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</si>
  <si>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</si>
  <si>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</si>
  <si>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</si>
  <si>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</si>
  <si>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</si>
  <si>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</si>
  <si>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</si>
  <si>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</si>
  <si>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</si>
  <si>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</si>
  <si>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</si>
  <si>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</si>
  <si>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</si>
  <si>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</si>
  <si>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</si>
  <si>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</si>
  <si>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</si>
  <si>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</si>
  <si>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</si>
  <si>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</si>
  <si>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</si>
  <si>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</si>
  <si>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</si>
  <si>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</si>
  <si>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</si>
  <si>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</si>
  <si>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</si>
  <si>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</si>
  <si>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</si>
  <si>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</si>
  <si>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</si>
  <si>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</si>
  <si>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</si>
  <si>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</si>
  <si>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</si>
  <si>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</si>
  <si>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</si>
  <si>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</si>
  <si>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</si>
  <si>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</si>
  <si>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</si>
  <si>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</si>
  <si>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</si>
  <si>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</si>
  <si>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</si>
  <si>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</si>
  <si>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</si>
  <si>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</si>
  <si>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</si>
  <si>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</si>
  <si>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</si>
  <si>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</si>
  <si>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</si>
  <si>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</si>
  <si>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</si>
  <si>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</si>
  <si>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</si>
  <si>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</si>
  <si>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</si>
  <si>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</si>
  <si>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</si>
  <si>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</si>
  <si>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</si>
  <si>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</si>
  <si>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</si>
  <si>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</si>
  <si>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</si>
  <si>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</si>
  <si>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</si>
  <si>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</si>
  <si>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</si>
  <si>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</si>
  <si>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</si>
  <si>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</si>
  <si>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</si>
  <si>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</si>
  <si>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</si>
  <si>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</si>
  <si>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</si>
  <si>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</si>
  <si>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</si>
  <si>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</si>
  <si>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</si>
  <si>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</si>
  <si>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</si>
  <si>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</si>
  <si>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</si>
  <si>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</si>
  <si>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</si>
  <si>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</si>
  <si>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</si>
  <si>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</si>
  <si>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</si>
  <si>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</si>
  <si>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</si>
  <si>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</si>
  <si>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</si>
  <si>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</si>
  <si>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</si>
  <si>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</si>
  <si>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</si>
  <si>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</si>
  <si>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</si>
  <si>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</si>
  <si>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</si>
  <si>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</si>
  <si>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</si>
  <si>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</si>
  <si>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</si>
  <si>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</si>
  <si>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</si>
  <si>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</si>
  <si>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</si>
  <si>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</si>
  <si>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</si>
  <si>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</si>
  <si>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</si>
  <si>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</si>
  <si>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</si>
  <si>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</si>
  <si>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</si>
  <si>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</si>
  <si>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</si>
  <si>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</si>
  <si>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</si>
  <si>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</si>
  <si>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</si>
  <si>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</si>
  <si>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</si>
  <si>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</si>
  <si>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</si>
  <si>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</si>
  <si>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</si>
  <si>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</si>
  <si>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</si>
  <si>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</si>
  <si>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</si>
  <si>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</si>
  <si>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</si>
  <si>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</si>
  <si>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</si>
  <si>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</si>
  <si>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</si>
  <si>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</si>
  <si>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</si>
  <si>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</si>
  <si>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</si>
  <si>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</si>
  <si>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</si>
  <si>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</si>
  <si>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</si>
  <si>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</si>
  <si>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</si>
  <si>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</si>
  <si>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</si>
  <si>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</si>
  <si>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</si>
  <si>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</si>
  <si>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</si>
  <si>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</si>
  <si>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</si>
  <si>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</si>
  <si>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</si>
  <si>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</si>
  <si>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</si>
  <si>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</si>
  <si>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</si>
  <si>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</si>
  <si>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</si>
  <si>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</si>
  <si>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</si>
  <si>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</si>
  <si>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</si>
  <si>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</si>
  <si>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</si>
  <si>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</si>
  <si>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</si>
  <si>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</si>
  <si>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</si>
  <si>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</si>
  <si>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</si>
  <si>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</si>
  <si>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</si>
  <si>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</si>
  <si>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</si>
  <si>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</si>
  <si>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</si>
  <si>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</si>
  <si>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</si>
  <si>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</si>
  <si>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</si>
  <si>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</si>
  <si>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</si>
  <si>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</si>
  <si>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</si>
  <si>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</si>
  <si>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</si>
  <si>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</si>
  <si>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</si>
  <si>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</si>
  <si>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</si>
  <si>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</si>
  <si>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</si>
  <si>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</si>
  <si>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</si>
  <si>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</si>
  <si>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</si>
  <si>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</si>
  <si>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</si>
  <si>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</si>
  <si>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</si>
  <si>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</si>
  <si>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</si>
  <si>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</si>
  <si>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</si>
  <si>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</si>
  <si>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</si>
  <si>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</si>
  <si>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</si>
  <si>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</si>
  <si>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</si>
  <si>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</si>
  <si>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</si>
  <si>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</si>
  <si>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</si>
  <si>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</si>
  <si>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</si>
  <si>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</si>
  <si>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</si>
  <si>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</si>
  <si>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</si>
  <si>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</si>
  <si>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</si>
  <si>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</si>
  <si>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</si>
  <si>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</si>
  <si>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</si>
  <si>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</si>
  <si>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</si>
  <si>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</si>
  <si>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</si>
  <si>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</si>
  <si>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</si>
  <si>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</si>
  <si>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</si>
  <si>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</si>
  <si>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</si>
  <si>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</si>
  <si>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</si>
  <si>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</si>
  <si>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</si>
  <si>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</si>
  <si>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</si>
  <si>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</si>
  <si>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</si>
  <si>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</si>
  <si>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</si>
  <si>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</si>
  <si>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</si>
  <si>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</si>
  <si>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</si>
  <si>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</si>
  <si>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</si>
  <si>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</si>
  <si>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</si>
  <si>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</si>
  <si>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</si>
  <si>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</si>
  <si>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</si>
  <si>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</si>
  <si>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</si>
  <si>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</si>
  <si>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</si>
  <si>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</si>
  <si>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</si>
  <si>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</si>
  <si>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</si>
  <si>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</si>
  <si>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</si>
  <si>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</si>
  <si>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</si>
  <si>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</si>
  <si>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</si>
  <si>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</si>
  <si>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</si>
  <si>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</si>
  <si>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</si>
  <si>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</si>
  <si>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</si>
  <si>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</si>
  <si>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</si>
  <si>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</si>
  <si>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</si>
  <si>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</si>
  <si>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</si>
  <si>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</si>
  <si>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</si>
  <si>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</si>
  <si>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</si>
  <si>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</si>
  <si>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</si>
  <si>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</si>
  <si>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</si>
  <si>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</si>
  <si>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</si>
  <si>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</si>
  <si>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孙国志</t>
  </si>
  <si>
    <t>坐落：</t>
  </si>
  <si>
    <t>容城县午方北庄村</t>
  </si>
  <si>
    <t>调查编号：</t>
  </si>
  <si>
    <t>0201015-01-05-0009</t>
  </si>
  <si>
    <t>价值时点：</t>
  </si>
  <si>
    <t>2024年10月24日</t>
  </si>
  <si>
    <t>报告编号：</t>
  </si>
  <si>
    <t>康正（容城县）2024评字第7号-午方北庄村</t>
  </si>
  <si>
    <t>5-6</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</si>
  <si>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</si>
  <si>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</si>
  <si>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</si>
  <si>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</si>
  <si>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</si>
  <si>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</si>
  <si>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</si>
  <si>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</si>
  <si>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</si>
  <si>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</si>
  <si>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</si>
  <si>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</si>
  <si>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</si>
  <si>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</si>
  <si>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</si>
  <si>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</si>
  <si>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</si>
  <si>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</si>
  <si>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</si>
  <si>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</si>
  <si>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</si>
  <si>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</si>
  <si>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</si>
  <si>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</si>
  <si>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</si>
  <si>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</si>
  <si>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</si>
  <si>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</si>
  <si>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</si>
  <si>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</si>
  <si>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</si>
  <si>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</si>
  <si>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</si>
  <si>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</si>
  <si>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</si>
  <si>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</si>
  <si>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</si>
  <si>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</si>
  <si>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</si>
  <si>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</si>
  <si>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</si>
  <si>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</si>
  <si>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</si>
  <si>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</si>
  <si>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</si>
  <si>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</si>
  <si>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</si>
  <si>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</si>
  <si>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</si>
  <si>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</si>
  <si>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</si>
  <si>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</si>
  <si>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</si>
  <si>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</si>
  <si>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</si>
  <si>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</si>
  <si>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</si>
  <si>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</si>
  <si>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</si>
  <si>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</si>
  <si>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</si>
  <si>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</si>
  <si>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</si>
  <si>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</si>
  <si>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</si>
  <si>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</si>
  <si>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</si>
  <si>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</si>
  <si>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</si>
  <si>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</si>
  <si>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</si>
  <si>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</si>
  <si>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</si>
  <si>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</si>
  <si>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</si>
  <si>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</si>
  <si>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</si>
  <si>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</si>
  <si>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</si>
  <si>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</si>
  <si>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</si>
  <si>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</si>
  <si>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</si>
  <si>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</si>
  <si>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</si>
  <si>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</si>
  <si>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</si>
  <si>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</si>
  <si>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</si>
  <si>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</si>
  <si>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</si>
  <si>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</si>
  <si>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</si>
  <si>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</si>
  <si>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</si>
  <si>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</si>
  <si>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</si>
  <si>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</si>
  <si>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</si>
  <si>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</si>
  <si>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</si>
  <si>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</si>
  <si>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</si>
  <si>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</si>
  <si>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</si>
  <si>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</si>
  <si>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</si>
  <si>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</si>
  <si>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</si>
  <si>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</si>
  <si>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</si>
  <si>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</si>
  <si>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</si>
  <si>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</si>
  <si>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</si>
  <si>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</si>
  <si>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</si>
  <si>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</si>
  <si>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</si>
  <si>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</si>
  <si>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</si>
  <si>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</si>
  <si>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</si>
  <si>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</si>
  <si>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</si>
  <si>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</si>
  <si>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</si>
  <si>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</si>
  <si>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</si>
  <si>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</si>
  <si>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</si>
  <si>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</si>
  <si>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</si>
  <si>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</si>
  <si>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</si>
  <si>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</si>
  <si>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</si>
  <si>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</si>
  <si>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</si>
  <si>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</si>
  <si>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</si>
  <si>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框架二等</t>
  </si>
  <si>
    <t>短边1面</t>
  </si>
  <si>
    <t>砖混一等</t>
  </si>
  <si>
    <t>短边2面</t>
  </si>
  <si>
    <t>？</t>
  </si>
  <si>
    <t>5米</t>
  </si>
  <si>
    <t>房屋2修正值</t>
  </si>
  <si>
    <t>砖木二等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</si>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</sst>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0" workbookViewId="0">
      <selection activeCell="H20" sqref="H20"/>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0201015-01-05-0009</v>
      </c>
      <c r="C2" s="335">
        <f>输机表!P2</f>
        <v>0</v>
      </c>
      <c r="D2" s="335" t="str">
        <f>输机表!U2&amp;输机表!Y2</f>
        <v>康正（容城县）2024评字第7号-午方北庄村5-6</v>
      </c>
      <c r="E2" s="335" t="str">
        <f>输机表!D2</f>
        <v>孙国志</v>
      </c>
      <c r="F2" s="335" t="str">
        <f>输机表!F2</f>
        <v>容城县午方北庄村</v>
      </c>
      <c r="G2" s="335">
        <f ca="1">结果通知单!C12</f>
        <v>117.25</v>
      </c>
      <c r="H2" s="335">
        <f ca="1">结果通知单!N7</f>
        <v>117.25</v>
      </c>
      <c r="I2" s="335">
        <f ca="1">结果通知单!O7</f>
        <v>0</v>
      </c>
      <c r="J2" s="335">
        <f ca="1">结果通知单!P7</f>
        <v>0</v>
      </c>
      <c r="K2" s="335">
        <f ca="1">结果通知单!G12</f>
        <v>136006</v>
      </c>
      <c r="L2" s="335">
        <f ca="1">结果通知单!G41</f>
        <v>47926</v>
      </c>
      <c r="M2" s="335">
        <f ca="1">IF(K2+L2=结果通知单!C42,K2+L2,"请检查")</f>
        <v>183932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90" zoomScaleNormal="90" topLeftCell="L184" workbookViewId="0">
      <selection activeCell="U191" sqref="U19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3.3</v>
      </c>
      <c r="F4" s="87" t="s">
        <v>863</v>
      </c>
      <c r="G4" s="87" t="s">
        <v>864</v>
      </c>
      <c r="H4" s="87" t="s">
        <v>865</v>
      </c>
      <c r="I4" s="87">
        <v>37</v>
      </c>
      <c r="J4" s="87">
        <v>3</v>
      </c>
      <c r="K4" s="87" t="s">
        <v>866</v>
      </c>
      <c r="L4" s="87" t="s">
        <v>867</v>
      </c>
      <c r="M4" s="87">
        <v>0.3</v>
      </c>
      <c r="N4" s="87">
        <v>0.2</v>
      </c>
      <c r="O4" s="87" t="s">
        <v>867</v>
      </c>
      <c r="P4" s="87" t="s">
        <v>867</v>
      </c>
      <c r="Q4" s="87" t="s">
        <v>868</v>
      </c>
      <c r="R4" s="87" t="s">
        <v>869</v>
      </c>
      <c r="S4" s="124">
        <v>89.42</v>
      </c>
      <c r="T4" s="124" t="s">
        <v>870</v>
      </c>
      <c r="U4" s="124"/>
      <c r="V4" s="125"/>
      <c r="W4" s="91">
        <f>ROUND(F5*ROUND(E5+G5+H5+I5+J5+K5+L5+M5+N5+O5+P5+Q5+R5+U5+T5+1,3)*V5,0)</f>
        <v>986</v>
      </c>
      <c r="X4" s="126">
        <f>ROUND(L60/S4,0)</f>
        <v>164</v>
      </c>
      <c r="Y4" s="126">
        <f>W4+X4</f>
        <v>1150</v>
      </c>
      <c r="Z4" s="143">
        <f>ROUND(Y4*S4,0)</f>
        <v>102833</v>
      </c>
      <c r="AA4" s="144">
        <f>IF(Q4="无",0,IF(Q4="地暖",0,S4))</f>
        <v>89.42</v>
      </c>
      <c r="AB4" s="144">
        <f>IF(Q4="无",0,IF(Q4="暖气片",0,S4))</f>
        <v>0</v>
      </c>
      <c r="AC4" s="91" t="str">
        <f>H4</f>
        <v>塑钢</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868</v>
      </c>
      <c r="BQ4" s="162" t="s">
        <v>880</v>
      </c>
      <c r="BR4" s="162" t="s">
        <v>881</v>
      </c>
      <c r="BS4" s="162" t="s">
        <v>869</v>
      </c>
      <c r="BT4" s="224" t="s">
        <v>867</v>
      </c>
      <c r="BU4" s="162" t="s">
        <v>869</v>
      </c>
      <c r="BV4" s="162" t="s">
        <v>867</v>
      </c>
      <c r="BW4" s="162" t="s">
        <v>869</v>
      </c>
      <c r="BX4" s="162" t="s">
        <v>867</v>
      </c>
      <c r="BY4" s="161" t="s">
        <v>871</v>
      </c>
      <c r="BZ4" s="161" t="s">
        <v>872</v>
      </c>
      <c r="CA4" s="161" t="s">
        <v>871</v>
      </c>
      <c r="CB4" s="161" t="s">
        <v>867</v>
      </c>
      <c r="CC4" s="161" t="s">
        <v>882</v>
      </c>
      <c r="CD4" s="161" t="s">
        <v>883</v>
      </c>
      <c r="CE4" s="161" t="s">
        <v>884</v>
      </c>
      <c r="CF4" s="161" t="s">
        <v>885</v>
      </c>
      <c r="CG4" s="161" t="s">
        <v>865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2</v>
      </c>
      <c r="E6" s="87">
        <v>3</v>
      </c>
      <c r="F6" s="87" t="s">
        <v>909</v>
      </c>
      <c r="G6" s="87" t="s">
        <v>878</v>
      </c>
      <c r="H6" s="87" t="s">
        <v>865</v>
      </c>
      <c r="I6" s="87">
        <v>24</v>
      </c>
      <c r="J6" s="87">
        <v>1</v>
      </c>
      <c r="K6" s="87" t="s">
        <v>866</v>
      </c>
      <c r="L6" s="87" t="s">
        <v>867</v>
      </c>
      <c r="M6" s="87">
        <v>0.1</v>
      </c>
      <c r="N6" s="87">
        <v>0.2</v>
      </c>
      <c r="O6" s="87" t="s">
        <v>869</v>
      </c>
      <c r="P6" s="87" t="s">
        <v>869</v>
      </c>
      <c r="Q6" s="87" t="s">
        <v>868</v>
      </c>
      <c r="R6" s="87" t="s">
        <v>869</v>
      </c>
      <c r="S6" s="124">
        <v>27.83</v>
      </c>
      <c r="T6" s="124" t="s">
        <v>870</v>
      </c>
      <c r="U6" s="124"/>
      <c r="V6" s="125"/>
      <c r="W6" s="129">
        <f>ROUND(F7*ROUND(E7+G7+H7+I7+J7+K7+L7+M7+N7+O7+P7+Q7+R7+U7+T7+1,3)*V7,0)</f>
        <v>928</v>
      </c>
      <c r="X6" s="130">
        <f>ROUND(X60/S6,0)</f>
        <v>264</v>
      </c>
      <c r="Y6" s="126">
        <f t="shared" ref="Y6" si="3">W6+X6</f>
        <v>1192</v>
      </c>
      <c r="Z6" s="143">
        <f t="shared" ref="Z6" si="4">ROUND(Y6*S6,0)</f>
        <v>33173</v>
      </c>
      <c r="AA6" s="144">
        <f>IF(Q6="无",0,IF(Q6="地暖",0,S6))</f>
        <v>27.83</v>
      </c>
      <c r="AB6" s="144">
        <f>IF(Q6="无",0,IF(Q6="暖气片",0,S6))</f>
        <v>0</v>
      </c>
      <c r="AC6" s="91" t="str">
        <f>H6</f>
        <v>塑钢</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1060</v>
      </c>
      <c r="G7" s="92">
        <f>IF(G6="其他不作修正",0,VLOOKUP(F6,系数区域,VLOOKUP(G6,屋顶列数,2,0),0))</f>
        <v>0</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-0.02</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0.85</v>
      </c>
      <c r="W7" s="131"/>
      <c r="X7" s="132"/>
      <c r="Y7" s="91"/>
      <c r="Z7" s="147"/>
      <c r="AA7" s="148">
        <f>AA6/S6</f>
        <v>1</v>
      </c>
      <c r="AB7" s="148">
        <f>AB6/S6</f>
        <v>0</v>
      </c>
      <c r="AC7" s="149">
        <v>1</v>
      </c>
      <c r="AD7" s="148">
        <f>IF(AD6="","",1-AC7)</f>
        <v>0</v>
      </c>
      <c r="AE7" s="148">
        <f>1/AE6</f>
        <v>1</v>
      </c>
      <c r="AF7" s="150"/>
      <c r="AG7" s="166">
        <f>IF(AG6="有",0.5,1)</f>
        <v>1</v>
      </c>
      <c r="AH7" s="167" t="s">
        <v>912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913</v>
      </c>
      <c r="BI7" s="170">
        <v>-0.06</v>
      </c>
      <c r="BJ7" s="170">
        <v>0.05</v>
      </c>
      <c r="BK7" s="170">
        <v>0</v>
      </c>
      <c r="BL7" s="214" t="s">
        <v>914</v>
      </c>
      <c r="BM7" s="214" t="s">
        <v>914</v>
      </c>
      <c r="BN7" s="214" t="s">
        <v>914</v>
      </c>
      <c r="BO7" s="170">
        <v>0</v>
      </c>
      <c r="BP7" s="170">
        <v>0.03</v>
      </c>
      <c r="BQ7" s="170">
        <v>0.06</v>
      </c>
      <c r="BR7" s="170">
        <v>-0.03</v>
      </c>
      <c r="BS7" s="170">
        <v>0</v>
      </c>
      <c r="BT7" s="226">
        <v>-0.01</v>
      </c>
      <c r="BU7" s="170">
        <v>0</v>
      </c>
      <c r="BV7" s="170">
        <v>-0.01</v>
      </c>
      <c r="BW7" s="169">
        <v>0</v>
      </c>
      <c r="BX7" s="169">
        <v>-0.02</v>
      </c>
      <c r="BY7" s="171">
        <v>0.3</v>
      </c>
      <c r="BZ7" s="235">
        <v>0.01</v>
      </c>
      <c r="CA7" s="214" t="s">
        <v>885</v>
      </c>
      <c r="CB7" s="170">
        <v>0</v>
      </c>
      <c r="CC7" s="170">
        <v>0.03</v>
      </c>
      <c r="CD7" s="170">
        <f>CC7</f>
        <v>0.03</v>
      </c>
      <c r="CE7" s="170">
        <v>0.05</v>
      </c>
      <c r="CF7" s="170">
        <v>0.06</v>
      </c>
      <c r="CG7" s="170">
        <f>CF7</f>
        <v>0.06</v>
      </c>
      <c r="CH7" s="170">
        <f>CF7</f>
        <v>0.06</v>
      </c>
      <c r="CI7" s="170">
        <v>0.1</v>
      </c>
      <c r="CJ7" s="170">
        <f>CI7</f>
        <v>0.1</v>
      </c>
      <c r="CK7" s="170">
        <v>0.11</v>
      </c>
      <c r="CL7" s="170">
        <v>-0.06</v>
      </c>
      <c r="CM7" s="198" t="s">
        <v>915</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916</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2</v>
      </c>
      <c r="E8" s="87">
        <v>2.8</v>
      </c>
      <c r="F8" s="87" t="s">
        <v>917</v>
      </c>
      <c r="G8" s="87" t="s">
        <v>873</v>
      </c>
      <c r="H8" s="87" t="s">
        <v>885</v>
      </c>
      <c r="I8" s="87">
        <v>24</v>
      </c>
      <c r="J8" s="87">
        <v>0</v>
      </c>
      <c r="K8" s="87" t="s">
        <v>866</v>
      </c>
      <c r="L8" s="87" t="s">
        <v>867</v>
      </c>
      <c r="M8" s="87">
        <v>0</v>
      </c>
      <c r="N8" s="87">
        <v>0.2</v>
      </c>
      <c r="O8" s="87" t="s">
        <v>867</v>
      </c>
      <c r="P8" s="87" t="s">
        <v>867</v>
      </c>
      <c r="Q8" s="87" t="s">
        <v>867</v>
      </c>
      <c r="R8" s="87" t="s">
        <v>869</v>
      </c>
      <c r="S8" s="124">
        <v>30.09</v>
      </c>
      <c r="T8" s="124" t="s">
        <v>870</v>
      </c>
      <c r="U8" s="124"/>
      <c r="V8" s="125"/>
      <c r="W8" s="129">
        <f>ROUND(F9*ROUND(E9+G9+H9+I9+J9+K9+L9+M9+N9+O9+P9+Q9+R9+U9+T9+1,3)*V9,0)</f>
        <v>669</v>
      </c>
      <c r="X8" s="130">
        <f>ROUND(L92/S8,0)</f>
        <v>14</v>
      </c>
      <c r="Y8" s="126">
        <f t="shared" ref="Y8" si="7">W8+X8</f>
        <v>683</v>
      </c>
      <c r="Z8" s="143">
        <f t="shared" ref="Z8" si="8">ROUND(Y8*S8,0)</f>
        <v>20551</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909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914</v>
      </c>
      <c r="BM8" s="214" t="s">
        <v>914</v>
      </c>
      <c r="BN8" s="214" t="s">
        <v>914</v>
      </c>
      <c r="BO8" s="170">
        <v>0</v>
      </c>
      <c r="BP8" s="170">
        <v>0.02</v>
      </c>
      <c r="BQ8" s="170">
        <v>0.05</v>
      </c>
      <c r="BR8" s="170">
        <v>-0.02</v>
      </c>
      <c r="BS8" s="170">
        <v>0.01</v>
      </c>
      <c r="BT8" s="226">
        <v>0</v>
      </c>
      <c r="BU8" s="170">
        <v>0.01</v>
      </c>
      <c r="BV8" s="170">
        <v>0</v>
      </c>
      <c r="BW8" s="169">
        <v>0</v>
      </c>
      <c r="BX8" s="169">
        <v>-0.02</v>
      </c>
      <c r="BY8" s="171">
        <v>0.2</v>
      </c>
      <c r="BZ8" s="235">
        <v>0.01</v>
      </c>
      <c r="CA8" s="214" t="s">
        <v>884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-0.03</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v>
      </c>
      <c r="W9" s="131"/>
      <c r="X9" s="132"/>
      <c r="Y9" s="91"/>
      <c r="Z9" s="147"/>
      <c r="AA9" s="148">
        <f>AA8/S8</f>
        <v>0</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914</v>
      </c>
      <c r="BM9" s="214" t="s">
        <v>914</v>
      </c>
      <c r="BN9" s="214" t="s">
        <v>914</v>
      </c>
      <c r="BO9" s="170">
        <v>0</v>
      </c>
      <c r="BP9" s="170">
        <v>0.02</v>
      </c>
      <c r="BQ9" s="170">
        <v>0.05</v>
      </c>
      <c r="BR9" s="170">
        <v>0</v>
      </c>
      <c r="BS9" s="170">
        <v>0.01</v>
      </c>
      <c r="BT9" s="226">
        <v>0</v>
      </c>
      <c r="BU9" s="170">
        <v>0.01</v>
      </c>
      <c r="BV9" s="170">
        <v>0</v>
      </c>
      <c r="BW9" s="169">
        <v>0</v>
      </c>
      <c r="BX9" s="169">
        <v>-0.02</v>
      </c>
      <c r="BY9" s="198" t="s">
        <v>867</v>
      </c>
      <c r="BZ9" s="235"/>
      <c r="CA9" s="214" t="s">
        <v>884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914</v>
      </c>
      <c r="BK10" s="214" t="s">
        <v>914</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915</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914</v>
      </c>
      <c r="BK11" s="214" t="s">
        <v>914</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914</v>
      </c>
      <c r="BK12" s="214" t="s">
        <v>914</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914</v>
      </c>
      <c r="BK14" s="217" t="s">
        <v>914</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40</v>
      </c>
      <c r="E30" s="103"/>
      <c r="F30" s="104" t="str">
        <f>+D30</f>
        <v>60地砖</v>
      </c>
      <c r="G30" s="105">
        <f>S4/4*3</f>
        <v>67.065</v>
      </c>
      <c r="H30" s="105"/>
      <c r="I30" s="117" t="str">
        <f t="shared" ref="I30:I59" si="48">VLOOKUP(F30,价格表,2,0)</f>
        <v>㎡</v>
      </c>
      <c r="J30" s="104">
        <f t="shared" ref="J30:J59" si="49">VLOOKUP(F30,价格表,5,0)</f>
        <v>80</v>
      </c>
      <c r="K30" s="118">
        <f>$V$5</f>
        <v>0.88</v>
      </c>
      <c r="L30" s="104">
        <f>ROUND(IFERROR(ROUND(G30,2)*J30*K30,),0)</f>
        <v>4722</v>
      </c>
      <c r="M30" s="110"/>
      <c r="N30" s="102">
        <v>1</v>
      </c>
      <c r="O30" s="103" t="s">
        <v>30</v>
      </c>
      <c r="P30" s="103" t="s">
        <v>40</v>
      </c>
      <c r="Q30" s="103"/>
      <c r="R30" s="135" t="str">
        <f>+P30</f>
        <v>60地砖</v>
      </c>
      <c r="S30" s="136"/>
      <c r="T30" s="105">
        <f>S6</f>
        <v>27.83</v>
      </c>
      <c r="U30" s="117" t="str">
        <f t="shared" ref="U30:U59" si="50">VLOOKUP(R30,价格表,2,0)</f>
        <v>㎡</v>
      </c>
      <c r="V30" s="104">
        <f t="shared" ref="V30:V59" si="51">VLOOKUP(R30,价格表,5,0)</f>
        <v>80</v>
      </c>
      <c r="W30" s="118">
        <f>$V$7</f>
        <v>0.85</v>
      </c>
      <c r="X30" s="104">
        <f>ROUND(IFERROR(ROUND(T30,2)*V30*W30,),0)</f>
        <v>1892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89.42</v>
      </c>
      <c r="H31" s="105"/>
      <c r="I31" s="117" t="str">
        <f t="shared" si="48"/>
        <v>㎡</v>
      </c>
      <c r="J31" s="104">
        <f t="shared" si="49"/>
        <v>30</v>
      </c>
      <c r="K31" s="118">
        <f t="shared" ref="K31:K59" si="53">$V$5</f>
        <v>0.88</v>
      </c>
      <c r="L31" s="104">
        <f t="shared" ref="L31:L59" si="54">ROUND(IFERROR(ROUND(G31,2)*J31*K31,),0)</f>
        <v>2361</v>
      </c>
      <c r="M31" s="110"/>
      <c r="N31" s="102">
        <v>2</v>
      </c>
      <c r="O31" s="103" t="s">
        <v>101</v>
      </c>
      <c r="P31" s="103" t="s">
        <v>110</v>
      </c>
      <c r="Q31" s="103"/>
      <c r="R31" s="135" t="str">
        <f t="shared" ref="R31:R50" si="55">+P31</f>
        <v>普通内墙贴砖</v>
      </c>
      <c r="S31" s="136"/>
      <c r="T31" s="105">
        <f>(4.15+3.2)*2*3+(1.4+1.55)*2-1.5-(1.8*1.5)*1</f>
        <v>45.8</v>
      </c>
      <c r="U31" s="117" t="str">
        <f t="shared" si="50"/>
        <v>㎡</v>
      </c>
      <c r="V31" s="104">
        <f t="shared" si="51"/>
        <v>80</v>
      </c>
      <c r="W31" s="118">
        <f t="shared" ref="W31:W59" si="56">$V$7</f>
        <v>0.85</v>
      </c>
      <c r="X31" s="104">
        <f t="shared" ref="X31:X59" si="57">ROUND(IFERROR(ROUND(T31,2)*V31*W31,),0)</f>
        <v>3114</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报告编号：康正（容城县）2024评字第7号-午方北庄村5-6</v>
      </c>
      <c r="EZ31" s="263"/>
      <c r="FA31" s="263"/>
      <c r="FB31" s="263"/>
      <c r="FC31" s="263"/>
    </row>
    <row r="32" ht="22.15" customHeight="1" spans="1:159">
      <c r="A32" s="101"/>
      <c r="B32" s="102">
        <v>3</v>
      </c>
      <c r="C32" s="103" t="s">
        <v>101</v>
      </c>
      <c r="D32" s="103" t="s">
        <v>108</v>
      </c>
      <c r="E32" s="103"/>
      <c r="F32" s="104" t="str">
        <f t="shared" si="52"/>
        <v>普通壁纸</v>
      </c>
      <c r="G32" s="105">
        <f>(3.5+4.9)*2*3*2-1.8*1.6*2</f>
        <v>95.04</v>
      </c>
      <c r="H32" s="105"/>
      <c r="I32" s="117" t="str">
        <f t="shared" si="48"/>
        <v>㎡</v>
      </c>
      <c r="J32" s="104">
        <f t="shared" si="49"/>
        <v>40</v>
      </c>
      <c r="K32" s="118">
        <f t="shared" si="53"/>
        <v>0.88</v>
      </c>
      <c r="L32" s="104">
        <f t="shared" si="54"/>
        <v>3345</v>
      </c>
      <c r="M32" s="110"/>
      <c r="N32" s="102">
        <v>3</v>
      </c>
      <c r="O32" s="103" t="s">
        <v>10</v>
      </c>
      <c r="P32" s="103" t="s">
        <v>23</v>
      </c>
      <c r="Q32" s="103"/>
      <c r="R32" s="135" t="str">
        <f t="shared" si="55"/>
        <v>墙上壁画</v>
      </c>
      <c r="S32" s="136"/>
      <c r="T32" s="105">
        <f>2.2*3.3</f>
        <v>7.26</v>
      </c>
      <c r="U32" s="117" t="str">
        <f t="shared" si="50"/>
        <v>㎡</v>
      </c>
      <c r="V32" s="104">
        <f t="shared" si="51"/>
        <v>160</v>
      </c>
      <c r="W32" s="118">
        <f t="shared" si="56"/>
        <v>0.85</v>
      </c>
      <c r="X32" s="104">
        <f t="shared" si="57"/>
        <v>987</v>
      </c>
      <c r="Y32" s="155"/>
      <c r="Z32" s="156"/>
      <c r="AA32" s="156"/>
      <c r="AB32" s="156"/>
      <c r="AC32" s="156"/>
      <c r="AD32" s="156"/>
      <c r="AJ32" s="181"/>
      <c r="AK32" s="181"/>
      <c r="AL32" s="181"/>
      <c r="AM32" s="181"/>
      <c r="AN32" s="181"/>
      <c r="AO32" s="181"/>
      <c r="AP32" s="181"/>
      <c r="AQ32" s="181"/>
      <c r="EV32" s="38" t="s">
        <v>943</v>
      </c>
      <c r="EW32" s="39" t="str">
        <f>D2</f>
        <v>孙国志</v>
      </c>
      <c r="EX32" s="40"/>
      <c r="EY32" s="41" t="s">
        <v>944</v>
      </c>
      <c r="EZ32" s="42"/>
      <c r="FA32" s="39">
        <f>G2</f>
        <v>0</v>
      </c>
      <c r="FB32" s="43"/>
      <c r="FC32" s="40"/>
    </row>
    <row r="33" ht="21.6" customHeight="1" spans="1:159">
      <c r="A33" s="101"/>
      <c r="B33" s="102">
        <v>4</v>
      </c>
      <c r="C33" s="103" t="s">
        <v>10</v>
      </c>
      <c r="D33" s="103" t="s">
        <v>15</v>
      </c>
      <c r="E33" s="103"/>
      <c r="F33" s="104" t="str">
        <f t="shared" si="52"/>
        <v>外墙普通贴砖</v>
      </c>
      <c r="G33" s="105">
        <f>14.8*3.4-1.8*1.6*4</f>
        <v>38.8</v>
      </c>
      <c r="H33" s="105"/>
      <c r="I33" s="117" t="str">
        <f t="shared" si="48"/>
        <v>㎡</v>
      </c>
      <c r="J33" s="104">
        <f t="shared" si="49"/>
        <v>85</v>
      </c>
      <c r="K33" s="118">
        <f t="shared" si="53"/>
        <v>0.88</v>
      </c>
      <c r="L33" s="104">
        <f t="shared" si="54"/>
        <v>2902</v>
      </c>
      <c r="M33" s="110"/>
      <c r="N33" s="102">
        <v>4</v>
      </c>
      <c r="O33" s="103" t="s">
        <v>145</v>
      </c>
      <c r="P33" s="103" t="s">
        <v>161</v>
      </c>
      <c r="Q33" s="103"/>
      <c r="R33" s="135" t="str">
        <f t="shared" si="55"/>
        <v>彩钢板、镀锌板雨罩</v>
      </c>
      <c r="S33" s="136"/>
      <c r="T33" s="105">
        <f>0.6*7.5</f>
        <v>4.5</v>
      </c>
      <c r="U33" s="117" t="str">
        <f t="shared" si="50"/>
        <v>㎡</v>
      </c>
      <c r="V33" s="104">
        <f t="shared" si="51"/>
        <v>60</v>
      </c>
      <c r="W33" s="118">
        <f t="shared" si="56"/>
        <v>0.85</v>
      </c>
      <c r="X33" s="104">
        <f t="shared" si="57"/>
        <v>230</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80</v>
      </c>
      <c r="D34" s="103" t="s">
        <v>87</v>
      </c>
      <c r="E34" s="103"/>
      <c r="F34" s="104" t="str">
        <f t="shared" si="52"/>
        <v>普通标准门（套装门(钢木门、生态门)）</v>
      </c>
      <c r="G34" s="105">
        <v>3</v>
      </c>
      <c r="H34" s="105"/>
      <c r="I34" s="117" t="str">
        <f t="shared" si="48"/>
        <v>个</v>
      </c>
      <c r="J34" s="104">
        <f t="shared" si="49"/>
        <v>500</v>
      </c>
      <c r="K34" s="118">
        <f t="shared" si="53"/>
        <v>0.88</v>
      </c>
      <c r="L34" s="104">
        <f t="shared" si="54"/>
        <v>1320</v>
      </c>
      <c r="M34" s="110"/>
      <c r="N34" s="102">
        <v>5</v>
      </c>
      <c r="O34" s="103" t="s">
        <v>10</v>
      </c>
      <c r="P34" s="103" t="s">
        <v>15</v>
      </c>
      <c r="Q34" s="103"/>
      <c r="R34" s="135" t="str">
        <f t="shared" si="55"/>
        <v>外墙普通贴砖</v>
      </c>
      <c r="S34" s="136"/>
      <c r="T34" s="105">
        <f>(3.55+3.05)*1+7.5*3.1-1.8*1.5*2-1.5-2.2*3.3</f>
        <v>15.69</v>
      </c>
      <c r="U34" s="117" t="str">
        <f t="shared" si="50"/>
        <v>㎡</v>
      </c>
      <c r="V34" s="104">
        <f t="shared" si="51"/>
        <v>85</v>
      </c>
      <c r="W34" s="118">
        <f t="shared" si="56"/>
        <v>0.85</v>
      </c>
      <c r="X34" s="104">
        <f t="shared" si="57"/>
        <v>1134</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c r="D35" s="103"/>
      <c r="E35" s="103"/>
      <c r="F35" s="104">
        <f t="shared" si="52"/>
        <v>0</v>
      </c>
      <c r="G35" s="105"/>
      <c r="H35" s="105"/>
      <c r="I35" s="117" t="e">
        <f t="shared" si="48"/>
        <v>#N/A</v>
      </c>
      <c r="J35" s="104" t="e">
        <f t="shared" si="49"/>
        <v>#N/A</v>
      </c>
      <c r="K35" s="118">
        <f t="shared" si="53"/>
        <v>0.88</v>
      </c>
      <c r="L35" s="104">
        <f t="shared" si="54"/>
        <v>0</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0.88</v>
      </c>
      <c r="L36" s="104">
        <f t="shared" si="54"/>
        <v>0</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0.88</v>
      </c>
      <c r="L37" s="104">
        <f t="shared" si="54"/>
        <v>0</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0.88</v>
      </c>
      <c r="L38" s="104">
        <f t="shared" si="54"/>
        <v>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9.8</v>
      </c>
      <c r="BI38" s="172" t="str">
        <f t="shared" ref="BI38:BI51" si="67">I186</f>
        <v>㎡</v>
      </c>
      <c r="BJ38" s="172">
        <f ca="1" t="shared" ref="BJ38:BJ51" si="68">L186</f>
        <v>1764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5.95</v>
      </c>
      <c r="BI39" s="172" t="str">
        <f t="shared" si="67"/>
        <v>㎡</v>
      </c>
      <c r="BJ39" s="172">
        <f ca="1" t="shared" si="68"/>
        <v>1071</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62.5</v>
      </c>
      <c r="BI40" s="172" t="str">
        <f t="shared" si="67"/>
        <v>㎡</v>
      </c>
      <c r="BJ40" s="172">
        <f ca="1" t="shared" si="68"/>
        <v>8750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广场砖、彩砖地面</v>
      </c>
      <c r="BH41" s="220">
        <f t="shared" si="69"/>
        <v>30.34</v>
      </c>
      <c r="BI41" s="172" t="str">
        <f t="shared" si="67"/>
        <v>㎡</v>
      </c>
      <c r="BJ41" s="172">
        <f ca="1" t="shared" si="68"/>
        <v>1820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广场砖、彩砖地面</v>
      </c>
      <c r="BH42" s="220">
        <f t="shared" si="69"/>
        <v>101.81</v>
      </c>
      <c r="BI42" s="172" t="str">
        <f t="shared" si="67"/>
        <v>㎡</v>
      </c>
      <c r="BJ42" s="172">
        <f ca="1" t="shared" si="68"/>
        <v>6109</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太阳能</v>
      </c>
      <c r="BH44" s="220">
        <f t="shared" si="69"/>
        <v>2</v>
      </c>
      <c r="BI44" s="172" t="str">
        <f t="shared" si="67"/>
        <v>台</v>
      </c>
      <c r="BJ44" s="172">
        <f ca="1" t="shared" si="68"/>
        <v>2000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空调</v>
      </c>
      <c r="BH45" s="220">
        <f t="shared" si="69"/>
        <v>2</v>
      </c>
      <c r="BI45" s="172" t="str">
        <f t="shared" si="67"/>
        <v>台</v>
      </c>
      <c r="BJ45" s="172">
        <f ca="1" t="shared" si="68"/>
        <v>800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9.8</v>
      </c>
      <c r="EX46" s="58" t="str">
        <f ca="1">IFERROR(VLOOKUP(FE46,$BD$38:$BJ$92,6,0),"")</f>
        <v>㎡</v>
      </c>
      <c r="EY46" s="59">
        <f ca="1">IF(EV46="","",SUMIF($BG$38:$BG$107,EV46,$BJ$38:$BJ$107))</f>
        <v>1764</v>
      </c>
      <c r="EZ46" s="59" t="str">
        <f ca="1">IFERROR(VLOOKUP(FF46,$BD$38:$BJ$92,4,0),"")</f>
        <v>砖墙</v>
      </c>
      <c r="FA46" s="58">
        <f ca="1">IF(EZ46="","",SUMIF($BG$38:$BG$107,EZ46,$BH$38:$BH$107))</f>
        <v>68.45</v>
      </c>
      <c r="FB46" s="58" t="str">
        <f ca="1">IFERROR(VLOOKUP(FF46,$BD$38:$BJ$92,6,0),"")</f>
        <v>㎡</v>
      </c>
      <c r="FC46" s="59">
        <f ca="1">IF(EZ46="","",SUMIF($BG$38:$BG$107,EZ46,$BJ$38:$BJ$107))</f>
        <v>9821</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监控摄像头</v>
      </c>
      <c r="BH47" s="220">
        <f t="shared" si="69"/>
        <v>4</v>
      </c>
      <c r="BI47" s="172" t="str">
        <f t="shared" si="67"/>
        <v>个</v>
      </c>
      <c r="BJ47" s="172">
        <f ca="1" t="shared" si="68"/>
        <v>800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132.15</v>
      </c>
      <c r="EX47" s="58" t="str">
        <f ca="1">IFERROR(VLOOKUP(FE47,$BD$38:$BJ$92,6,0),"")</f>
        <v>㎡</v>
      </c>
      <c r="EY47" s="59">
        <f ca="1">IF(EV47="","",SUMIF($BG$38:$BG$107,EV47,$BJ$38:$BJ$107))</f>
        <v>7929</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渗水井</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2</v>
      </c>
      <c r="EX48" s="58" t="str">
        <f ca="1">IFERROR(VLOOKUP(FE48,$BD$38:$BJ$92,6,0),"")</f>
        <v>台</v>
      </c>
      <c r="EY48" s="59">
        <f ca="1">IF(EV48="","",SUMIF($BG$38:$BG$107,EV48,$BJ$38:$BJ$107))</f>
        <v>2000</v>
      </c>
      <c r="EZ48" s="59" t="str">
        <f ca="1">IFERROR(VLOOKUP(FF48,$BD$38:$BJ$92,4,0),"")</f>
        <v>空调</v>
      </c>
      <c r="FA48" s="58">
        <f ca="1">IF(EZ48="","",SUMIF($BG$38:$BG$107,EZ48,$BH$38:$BH$107))</f>
        <v>2</v>
      </c>
      <c r="FB48" s="58" t="str">
        <f ca="1">IFERROR(VLOOKUP(FF48,$BD$38:$BJ$92,6,0),"")</f>
        <v>台</v>
      </c>
      <c r="FC48" s="59">
        <f ca="1">IF(EZ48="","",SUMIF($BG$38:$BG$107,EZ48,$BJ$38:$BJ$107))</f>
        <v>800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火炕</v>
      </c>
      <c r="BH49" s="220">
        <f t="shared" si="69"/>
        <v>2</v>
      </c>
      <c r="BI49" s="172" t="str">
        <f t="shared" si="67"/>
        <v>个</v>
      </c>
      <c r="BJ49" s="172">
        <f ca="1" t="shared" si="68"/>
        <v>2000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4</v>
      </c>
      <c r="FB49" s="58" t="str">
        <f ca="1">IFERROR(VLOOKUP(FF49,$BD$38:$BJ$92,6,0),"")</f>
        <v>个</v>
      </c>
      <c r="FC49" s="59">
        <f ca="1">IF(EZ49="","",SUMIF($BG$38:$BG$107,EZ49,$BJ$38:$BJ$107))</f>
        <v>800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化粪池</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火炕</v>
      </c>
      <c r="FA50" s="58">
        <f ca="1">IF(EZ50="","",SUMIF($BG$38:$BG$107,EZ50,$BH$38:$BH$107))</f>
        <v>2</v>
      </c>
      <c r="FB50" s="58" t="str">
        <f ca="1">IFERROR(VLOOKUP(FF50,$BD$38:$BJ$92,6,0),"")</f>
        <v>个</v>
      </c>
      <c r="FC50" s="59">
        <f ca="1">IF(EZ50="","",SUMIF($BG$38:$BG$107,EZ50,$BJ$38:$BJ$107))</f>
        <v>2000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塑料水箱</v>
      </c>
      <c r="BH51" s="220">
        <f t="shared" si="69"/>
        <v>2</v>
      </c>
      <c r="BI51" s="172" t="str">
        <f t="shared" si="67"/>
        <v>个</v>
      </c>
      <c r="BJ51" s="172">
        <f ca="1" t="shared" si="68"/>
        <v>800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窝</v>
      </c>
      <c r="BH52" s="220">
        <f t="shared" si="69"/>
        <v>2</v>
      </c>
      <c r="BI52" s="172" t="str">
        <f t="shared" ref="BI52:BI71" si="72">I200</f>
        <v>个</v>
      </c>
      <c r="BJ52" s="172">
        <f ca="1" t="shared" ref="BJ52:BJ71" si="73">L200</f>
        <v>300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平砖地面</v>
      </c>
      <c r="BH53" s="220">
        <f t="shared" si="69"/>
        <v>116.22</v>
      </c>
      <c r="BI53" s="172" t="str">
        <f t="shared" si="72"/>
        <v>㎡</v>
      </c>
      <c r="BJ53" s="172">
        <f ca="1" t="shared" si="73"/>
        <v>2906</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果树</v>
      </c>
      <c r="BH54" s="220">
        <f t="shared" si="69"/>
        <v>6</v>
      </c>
      <c r="BI54" s="172" t="str">
        <f t="shared" si="72"/>
        <v>棵</v>
      </c>
      <c r="BJ54" s="172">
        <f ca="1" t="shared" si="73"/>
        <v>300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15</v>
      </c>
      <c r="BE55" s="172">
        <f ca="1">IF(BJ55=0,0,IF(COUNTIF($BG55:$BG$107,BG55)&lt;2,1,0))</f>
        <v>1</v>
      </c>
      <c r="BF55" s="172">
        <v>18</v>
      </c>
      <c r="BG55" s="172" t="str">
        <f t="shared" si="71"/>
        <v>果树</v>
      </c>
      <c r="BH55" s="220">
        <f t="shared" si="69"/>
        <v>1</v>
      </c>
      <c r="BI55" s="172" t="str">
        <f t="shared" si="72"/>
        <v>棵</v>
      </c>
      <c r="BJ55" s="172">
        <f ca="1" t="shared" si="73"/>
        <v>850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14650</v>
      </c>
      <c r="M60" s="120"/>
      <c r="N60" s="107"/>
      <c r="O60" s="103" t="s">
        <v>960</v>
      </c>
      <c r="P60" s="103"/>
      <c r="Q60" s="103"/>
      <c r="R60" s="108"/>
      <c r="S60" s="108"/>
      <c r="T60" s="105"/>
      <c r="U60" s="87"/>
      <c r="V60" s="119"/>
      <c r="W60" s="119"/>
      <c r="X60" s="117">
        <f>SUM(X30:X59)</f>
        <v>7357</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塑料水箱</v>
      </c>
      <c r="FA60" s="58">
        <f ca="1" t="shared" ref="FA60:FA70" si="80">IF(EZ60="","",SUMIF($BG$38:$BG$107,EZ60,$BH$38:$BH$107))</f>
        <v>2</v>
      </c>
      <c r="FB60" s="58" t="str">
        <f ca="1" t="shared" ref="FB60:FB70" si="81">IFERROR(VLOOKUP(FF60,$BD$38:$BJ$92,6,0),"")</f>
        <v>个</v>
      </c>
      <c r="FC60" s="59">
        <f ca="1" t="shared" ref="FC60:FC70" si="82">IF(EZ60="","",SUMIF($BG$38:$BG$107,EZ60,$BJ$38:$BJ$107))</f>
        <v>800</v>
      </c>
      <c r="FE60" s="274">
        <v>11</v>
      </c>
      <c r="FF60" s="274">
        <v>12</v>
      </c>
    </row>
    <row r="61" ht="20.25" customHeight="1" spans="1:162">
      <c r="A61" s="109" t="str">
        <f>C8&amp;"装饰装修"</f>
        <v>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窝</v>
      </c>
      <c r="EW61" s="58">
        <f ca="1" t="shared" si="76"/>
        <v>2</v>
      </c>
      <c r="EX61" s="58" t="str">
        <f ca="1" t="shared" si="77"/>
        <v>个</v>
      </c>
      <c r="EY61" s="59">
        <f ca="1" t="shared" si="78"/>
        <v>300</v>
      </c>
      <c r="EZ61" s="59" t="str">
        <f ca="1" t="shared" si="79"/>
        <v>平砖地面</v>
      </c>
      <c r="FA61" s="58">
        <f ca="1" t="shared" si="80"/>
        <v>116.22</v>
      </c>
      <c r="FB61" s="58" t="str">
        <f ca="1" t="shared" si="81"/>
        <v>㎡</v>
      </c>
      <c r="FC61" s="59">
        <f ca="1" t="shared" si="82"/>
        <v>2906</v>
      </c>
      <c r="FE61" s="274">
        <v>13</v>
      </c>
      <c r="FF61" s="274">
        <v>14</v>
      </c>
    </row>
    <row r="62" ht="20.25" customHeight="1" spans="1:162">
      <c r="A62" s="110"/>
      <c r="B62" s="102">
        <v>1</v>
      </c>
      <c r="C62" s="103" t="s">
        <v>10</v>
      </c>
      <c r="D62" s="103" t="s">
        <v>11</v>
      </c>
      <c r="E62" s="103"/>
      <c r="F62" s="104" t="str">
        <f>+D62</f>
        <v>外墙抹灰</v>
      </c>
      <c r="G62" s="105">
        <f>7.43*2.8-1.8*1.5*2</f>
        <v>15.404</v>
      </c>
      <c r="H62" s="105"/>
      <c r="I62" s="117" t="str">
        <f t="shared" ref="I62:I91" si="83">VLOOKUP(F62,价格表,2,0)</f>
        <v>㎡</v>
      </c>
      <c r="J62" s="104">
        <f t="shared" ref="J62:J82" si="84">VLOOKUP(F62,价格表,5,0)</f>
        <v>35</v>
      </c>
      <c r="K62" s="118">
        <f>$V$9</f>
        <v>0.8</v>
      </c>
      <c r="L62" s="104">
        <f>ROUND(IFERROR(ROUND(G62,2)*J62*K62,),0)</f>
        <v>431</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果树</v>
      </c>
      <c r="EW62" s="58">
        <f ca="1" t="shared" si="76"/>
        <v>7</v>
      </c>
      <c r="EX62" s="58" t="str">
        <f ca="1" t="shared" si="77"/>
        <v>棵</v>
      </c>
      <c r="EY62" s="59">
        <f ca="1" t="shared" si="78"/>
        <v>1150</v>
      </c>
      <c r="EZ62" s="59" t="str">
        <f ca="1" t="shared" si="79"/>
        <v>厕所</v>
      </c>
      <c r="FA62" s="58">
        <f ca="1" t="shared" si="80"/>
        <v>1</v>
      </c>
      <c r="FB62" s="58" t="str">
        <f ca="1" t="shared" si="81"/>
        <v>个</v>
      </c>
      <c r="FC62" s="59">
        <f ca="1" t="shared" si="82"/>
        <v>1607</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P1</v>
      </c>
      <c r="EW63" s="58">
        <f ca="1" t="shared" si="76"/>
        <v>52.28</v>
      </c>
      <c r="EX63" s="58" t="str">
        <f ca="1" t="shared" si="77"/>
        <v>㎡</v>
      </c>
      <c r="EY63" s="59">
        <f ca="1" t="shared" si="78"/>
        <v>2875</v>
      </c>
      <c r="EZ63" s="59" t="str">
        <f ca="1" t="shared" si="79"/>
        <v>P2</v>
      </c>
      <c r="FA63" s="58">
        <f ca="1" t="shared" si="80"/>
        <v>18.93</v>
      </c>
      <c r="FB63" s="58" t="str">
        <f ca="1" t="shared" si="81"/>
        <v>㎡</v>
      </c>
      <c r="FC63" s="59">
        <f ca="1" t="shared" si="82"/>
        <v>1798</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门垛</v>
      </c>
      <c r="EW64" s="58">
        <f ca="1" t="shared" si="76"/>
        <v>1</v>
      </c>
      <c r="EX64" s="58" t="str">
        <f ca="1" t="shared" si="77"/>
        <v>对</v>
      </c>
      <c r="EY64" s="59">
        <f ca="1" t="shared" si="78"/>
        <v>2063</v>
      </c>
      <c r="EZ64" s="59" t="str">
        <f ca="1" t="shared" si="79"/>
        <v>P3</v>
      </c>
      <c r="FA64" s="58">
        <f ca="1" t="shared" si="80"/>
        <v>30.09</v>
      </c>
      <c r="FB64" s="58" t="str">
        <f ca="1" t="shared" si="81"/>
        <v>㎡</v>
      </c>
      <c r="FC64" s="59">
        <f ca="1" t="shared" si="82"/>
        <v>4213</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47926</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16</v>
      </c>
      <c r="BE72" s="172">
        <f>IF(BJ72=0,0,IF(COUNTIF($BG72:$BG$107,BG72)&lt;2,1,0))</f>
        <v>1</v>
      </c>
      <c r="BF72" s="172">
        <v>35</v>
      </c>
      <c r="BG72" s="172" t="str">
        <f>R186</f>
        <v>厕所</v>
      </c>
      <c r="BH72" s="220">
        <f>ROUND(T186,2)</f>
        <v>1</v>
      </c>
      <c r="BI72" s="172" t="str">
        <f>U186</f>
        <v>个</v>
      </c>
      <c r="BJ72" s="172">
        <f>X186</f>
        <v>1607</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47926</v>
      </c>
      <c r="EY72" s="61"/>
      <c r="EZ72" s="63" t="s">
        <v>963</v>
      </c>
      <c r="FA72" s="64" t="str">
        <f ca="1">TEXT(EX72,"[DBnum2]")&amp;"元整"</f>
        <v>肆万柒仟玖佰贰拾陆元整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17</v>
      </c>
      <c r="BE73" s="172">
        <f>IF(BJ73=0,0,IF(COUNTIF($BG73:$BG$107,BG73)&lt;2,1,0))</f>
        <v>1</v>
      </c>
      <c r="BF73" s="172">
        <v>36</v>
      </c>
      <c r="BG73" s="172" t="str">
        <f>R187</f>
        <v>P1</v>
      </c>
      <c r="BH73" s="220">
        <f t="shared" ref="BH73:BH104" si="93">ROUND(T187,2)</f>
        <v>52.28</v>
      </c>
      <c r="BI73" s="172" t="str">
        <f>U187</f>
        <v>㎡</v>
      </c>
      <c r="BJ73" s="172">
        <f>X187</f>
        <v>2875</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18</v>
      </c>
      <c r="BE74" s="172">
        <f>IF(BJ74=0,0,IF(COUNTIF($BG74:$BG$107,BG74)&lt;2,1,0))</f>
        <v>1</v>
      </c>
      <c r="BF74" s="172">
        <v>37</v>
      </c>
      <c r="BG74" s="172" t="str">
        <f t="shared" ref="BG74:BG104" si="94">R188</f>
        <v>P2</v>
      </c>
      <c r="BH74" s="220">
        <f t="shared" si="93"/>
        <v>18.93</v>
      </c>
      <c r="BI74" s="172" t="str">
        <f t="shared" ref="BI74:BI104" si="95">U188</f>
        <v>㎡</v>
      </c>
      <c r="BJ74" s="172">
        <f t="shared" ref="BJ74:BJ104" si="96">X188</f>
        <v>1798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19</v>
      </c>
      <c r="BE75" s="172">
        <f>IF(BJ75=0,0,IF(COUNTIF($BG75:$BG$107,BG75)&lt;2,1,0))</f>
        <v>1</v>
      </c>
      <c r="BF75" s="172">
        <v>38</v>
      </c>
      <c r="BG75" s="172" t="str">
        <f t="shared" si="94"/>
        <v>门垛</v>
      </c>
      <c r="BH75" s="220">
        <f t="shared" si="93"/>
        <v>1</v>
      </c>
      <c r="BI75" s="172" t="str">
        <f t="shared" si="95"/>
        <v>对</v>
      </c>
      <c r="BJ75" s="172">
        <f t="shared" si="96"/>
        <v>2063</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20</v>
      </c>
      <c r="BE76" s="172">
        <f>IF(BJ76=0,0,IF(COUNTIF($BG76:$BG$107,BG76)&lt;2,1,0))</f>
        <v>1</v>
      </c>
      <c r="BF76" s="172">
        <v>39</v>
      </c>
      <c r="BG76" s="172" t="str">
        <f t="shared" si="94"/>
        <v>P3</v>
      </c>
      <c r="BH76" s="220">
        <f t="shared" si="93"/>
        <v>30.09</v>
      </c>
      <c r="BI76" s="172" t="str">
        <f t="shared" si="95"/>
        <v>㎡</v>
      </c>
      <c r="BJ76" s="172">
        <f t="shared" si="96"/>
        <v>4213</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431</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孙国志</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47926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肆万柒仟玖佰贰拾陆元整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212</v>
      </c>
      <c r="F186" s="147" t="str">
        <f t="shared" ref="F186:F213" si="141">D186</f>
        <v>大门</v>
      </c>
      <c r="G186" s="300">
        <f>1.75*2.8*2</f>
        <v>9.8</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1764</v>
      </c>
      <c r="M186" s="110"/>
      <c r="N186" s="102">
        <v>35</v>
      </c>
      <c r="O186" s="103"/>
      <c r="P186" s="103"/>
      <c r="Q186" s="299"/>
      <c r="R186" s="309" t="s">
        <v>270</v>
      </c>
      <c r="S186" s="310"/>
      <c r="T186" s="303">
        <v>1</v>
      </c>
      <c r="U186" s="311" t="s">
        <v>83</v>
      </c>
      <c r="V186" s="312">
        <f ca="1">IF(Q186="",VLOOKUP(R186,价格表,5,0),VLOOKUP(Q186,INDIRECT("价格引用表!K"&amp;MATCH(R186,价格引用表!H:H,0)&amp;":L1200"),2,0))</f>
        <v>315</v>
      </c>
      <c r="W186" s="307">
        <v>1</v>
      </c>
      <c r="X186" s="312">
        <f>ROUND(((2.7+1.2*2)+1.4)*2.3*50+2*300+1.2*2.7*80,0)</f>
        <v>1607</v>
      </c>
    </row>
    <row r="187" ht="18" customHeight="1" spans="1:24">
      <c r="A187" s="110"/>
      <c r="B187" s="102">
        <v>2</v>
      </c>
      <c r="C187" s="103" t="s">
        <v>29</v>
      </c>
      <c r="D187" s="103" t="s">
        <v>206</v>
      </c>
      <c r="E187" s="299" t="s">
        <v>224</v>
      </c>
      <c r="F187" s="147" t="str">
        <f t="shared" si="141"/>
        <v>砖墙</v>
      </c>
      <c r="G187" s="300">
        <f>2.05*2.9</f>
        <v>5.945</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1071</v>
      </c>
      <c r="M187" s="110"/>
      <c r="N187" s="102">
        <v>36</v>
      </c>
      <c r="O187" s="103"/>
      <c r="P187" s="103"/>
      <c r="Q187" s="299"/>
      <c r="R187" s="309" t="s">
        <v>1017</v>
      </c>
      <c r="S187" s="310"/>
      <c r="T187" s="105">
        <v>52.28</v>
      </c>
      <c r="U187" s="311" t="s">
        <v>12</v>
      </c>
      <c r="V187" s="312">
        <f>50+5</f>
        <v>55</v>
      </c>
      <c r="W187" s="307">
        <v>1</v>
      </c>
      <c r="X187" s="312">
        <f t="shared" ref="X187:X218" si="143">ROUND(IFERROR(ROUND(T187,2)*V187*W187,),0)</f>
        <v>2875</v>
      </c>
    </row>
    <row r="188" ht="18" customHeight="1" spans="1:24">
      <c r="A188" s="110"/>
      <c r="B188" s="102">
        <v>3</v>
      </c>
      <c r="C188" s="103" t="s">
        <v>29</v>
      </c>
      <c r="D188" s="103" t="s">
        <v>206</v>
      </c>
      <c r="E188" s="299" t="s">
        <v>218</v>
      </c>
      <c r="F188" s="147" t="str">
        <f t="shared" si="141"/>
        <v>砖墙</v>
      </c>
      <c r="G188" s="300">
        <f>2.05*2.9+4.15*2.9+4.15*2.9+(7.3+3.9)*2.9</f>
        <v>62.495</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8750</v>
      </c>
      <c r="M188" s="110"/>
      <c r="N188" s="102">
        <v>37</v>
      </c>
      <c r="O188" s="103"/>
      <c r="P188" s="103"/>
      <c r="Q188" s="299"/>
      <c r="R188" s="309" t="s">
        <v>1018</v>
      </c>
      <c r="S188" s="310"/>
      <c r="T188" s="105">
        <v>18.93</v>
      </c>
      <c r="U188" s="311" t="s">
        <v>12</v>
      </c>
      <c r="V188" s="312">
        <f>90+5</f>
        <v>95</v>
      </c>
      <c r="W188" s="307">
        <v>1</v>
      </c>
      <c r="X188" s="312">
        <f t="shared" si="143"/>
        <v>1798</v>
      </c>
    </row>
    <row r="189" ht="18" customHeight="1" spans="1:24">
      <c r="A189" s="110"/>
      <c r="B189" s="102">
        <v>4</v>
      </c>
      <c r="C189" s="103" t="s">
        <v>32</v>
      </c>
      <c r="D189" s="103" t="s">
        <v>245</v>
      </c>
      <c r="E189" s="299"/>
      <c r="F189" s="147" t="str">
        <f t="shared" si="141"/>
        <v>广场砖、彩砖地面</v>
      </c>
      <c r="G189" s="302">
        <f>2.05*14.8</f>
        <v>30.34</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2"/>
        <v>1820</v>
      </c>
      <c r="M189" s="110"/>
      <c r="N189" s="102">
        <v>38</v>
      </c>
      <c r="O189" s="103"/>
      <c r="P189" s="103"/>
      <c r="Q189" s="299"/>
      <c r="R189" s="309" t="s">
        <v>227</v>
      </c>
      <c r="S189" s="310"/>
      <c r="T189" s="105">
        <v>1</v>
      </c>
      <c r="U189" s="311" t="str">
        <f>IFERROR(IF(Q189="",VLOOKUP(R189,价格表,2,0),(VLOOKUP(Q189,IF({1,0},价格引用表!K:K,价格引用表!I:I),2,0))),"")</f>
        <v>对</v>
      </c>
      <c r="V189" s="312">
        <f ca="1">IF(Q189="",VLOOKUP(R189,价格表,5,0),VLOOKUP(Q189,INDIRECT("价格引用表!K"&amp;MATCH(R189,价格引用表!H:H,0)&amp;":L1200"),2,0))</f>
        <v>700</v>
      </c>
      <c r="W189" s="307">
        <v>1</v>
      </c>
      <c r="X189" s="312">
        <f>ROUND(1.1*2*3.4*85+0.6*0.6*3.4*2*583,0)</f>
        <v>2063</v>
      </c>
    </row>
    <row r="190" ht="18" customHeight="1" spans="1:24">
      <c r="A190" s="110"/>
      <c r="B190" s="102">
        <v>5</v>
      </c>
      <c r="C190" s="103" t="s">
        <v>32</v>
      </c>
      <c r="D190" s="103" t="s">
        <v>245</v>
      </c>
      <c r="E190" s="299"/>
      <c r="F190" s="147" t="str">
        <f t="shared" si="141"/>
        <v>广场砖、彩砖地面</v>
      </c>
      <c r="G190" s="302">
        <f>11.9*7.3+3.6*4.15</f>
        <v>101.81</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6109</v>
      </c>
      <c r="M190" s="110"/>
      <c r="N190" s="102">
        <v>39</v>
      </c>
      <c r="O190" s="103"/>
      <c r="P190" s="103"/>
      <c r="Q190" s="299"/>
      <c r="R190" s="309" t="s">
        <v>1019</v>
      </c>
      <c r="S190" s="310"/>
      <c r="T190" s="105">
        <v>30.09</v>
      </c>
      <c r="U190" s="311" t="s">
        <v>12</v>
      </c>
      <c r="V190" s="312">
        <f>90+50</f>
        <v>140</v>
      </c>
      <c r="W190" s="307">
        <v>1</v>
      </c>
      <c r="X190" s="312">
        <f t="shared" si="143"/>
        <v>4213</v>
      </c>
    </row>
    <row r="191" ht="18" customHeight="1" spans="1:24">
      <c r="A191" s="110"/>
      <c r="B191" s="102">
        <v>6</v>
      </c>
      <c r="C191" s="103" t="s">
        <v>32</v>
      </c>
      <c r="D191" s="103" t="s">
        <v>235</v>
      </c>
      <c r="E191" s="299"/>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324</v>
      </c>
      <c r="E192" s="299"/>
      <c r="F192" s="147" t="str">
        <f t="shared" si="141"/>
        <v>太阳能</v>
      </c>
      <c r="G192" s="302">
        <v>2</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2000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322</v>
      </c>
      <c r="E193" s="299"/>
      <c r="F193" s="147" t="str">
        <f t="shared" si="141"/>
        <v>空调</v>
      </c>
      <c r="G193" s="302">
        <v>2</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800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329</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336</v>
      </c>
      <c r="E195" s="299"/>
      <c r="F195" s="147" t="str">
        <f t="shared" si="141"/>
        <v>监控摄像头</v>
      </c>
      <c r="G195" s="300">
        <v>4</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800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280</v>
      </c>
      <c r="E196" s="299"/>
      <c r="F196" s="147" t="str">
        <f t="shared" si="141"/>
        <v>渗水井</v>
      </c>
      <c r="G196" s="302">
        <v>1</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600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307</v>
      </c>
      <c r="E197" s="299"/>
      <c r="F197" s="147" t="str">
        <f t="shared" si="141"/>
        <v>火炕</v>
      </c>
      <c r="G197" s="302">
        <v>2</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2000</v>
      </c>
      <c r="M197" s="110"/>
      <c r="N197" s="102">
        <v>46</v>
      </c>
      <c r="O197" s="103"/>
      <c r="P197" s="103"/>
      <c r="Q197" s="299"/>
      <c r="R197" s="309">
        <f t="shared" ref="R187:R212" si="147">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283</v>
      </c>
      <c r="E198" s="299"/>
      <c r="F198" s="147" t="str">
        <f t="shared" si="141"/>
        <v>化粪池</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7"/>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312</v>
      </c>
      <c r="E199" s="299"/>
      <c r="F199" s="147" t="str">
        <f t="shared" si="141"/>
        <v>塑料水箱</v>
      </c>
      <c r="G199" s="302">
        <v>2</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800</v>
      </c>
      <c r="M199" s="110"/>
      <c r="N199" s="102">
        <v>48</v>
      </c>
      <c r="O199" s="103"/>
      <c r="P199" s="103"/>
      <c r="Q199" s="299"/>
      <c r="R199" s="309">
        <f t="shared" si="147"/>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295</v>
      </c>
      <c r="E200" s="299"/>
      <c r="F200" s="147" t="str">
        <f t="shared" si="141"/>
        <v>窝</v>
      </c>
      <c r="G200" s="302">
        <v>2</v>
      </c>
      <c r="H200" s="303"/>
      <c r="I200" s="91" t="str">
        <f>IFERROR(IF(E200="",VLOOKUP(F200,价格表,2,0),(VLOOKUP(E200,IF({1,0},价格引用表!K:K,价格引用表!I:I),2,0))),"")</f>
        <v>个</v>
      </c>
      <c r="J200" s="147">
        <f ca="1">IF(E200="",VLOOKUP(F200,价格表,5,0),VLOOKUP(E200,INDIRECT("价格引用表!K"&amp;MATCH(D200,价格引用表!H:H,0)&amp;":L1200"),2,0))</f>
        <v>150</v>
      </c>
      <c r="K200" s="307">
        <v>1</v>
      </c>
      <c r="L200" s="147">
        <f ca="1" t="shared" si="142"/>
        <v>300</v>
      </c>
      <c r="M200" s="110"/>
      <c r="N200" s="102">
        <v>49</v>
      </c>
      <c r="O200" s="103"/>
      <c r="P200" s="103"/>
      <c r="Q200" s="299"/>
      <c r="R200" s="309">
        <f t="shared" si="147"/>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246</v>
      </c>
      <c r="E201" s="299"/>
      <c r="F201" s="147" t="str">
        <f t="shared" si="141"/>
        <v>平砖地面</v>
      </c>
      <c r="G201" s="302">
        <f>(11.06+12.1+12.6)*3.25</f>
        <v>116.22</v>
      </c>
      <c r="H201" s="303"/>
      <c r="I201" s="91" t="str">
        <f>IFERROR(IF(E201="",VLOOKUP(F201,价格表,2,0),(VLOOKUP(E201,IF({1,0},价格引用表!K:K,价格引用表!I:I),2,0))),"")</f>
        <v>㎡</v>
      </c>
      <c r="J201" s="147">
        <f ca="1">IF(E201="",VLOOKUP(F201,价格表,5,0),VLOOKUP(E201,INDIRECT("价格引用表!K"&amp;MATCH(D201,价格引用表!H:H,0)&amp;":L1200"),2,0))</f>
        <v>25</v>
      </c>
      <c r="K201" s="307">
        <v>1</v>
      </c>
      <c r="L201" s="147">
        <f ca="1" t="shared" si="142"/>
        <v>2906</v>
      </c>
      <c r="M201" s="110"/>
      <c r="N201" s="102">
        <v>50</v>
      </c>
      <c r="O201" s="103"/>
      <c r="P201" s="103"/>
      <c r="Q201" s="299"/>
      <c r="R201" s="309">
        <f t="shared" si="147"/>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339</v>
      </c>
      <c r="E202" s="299" t="s">
        <v>400</v>
      </c>
      <c r="F202" s="147" t="str">
        <f t="shared" si="141"/>
        <v>果树</v>
      </c>
      <c r="G202" s="302">
        <v>6</v>
      </c>
      <c r="H202" s="303"/>
      <c r="I202" s="91" t="str">
        <f>IFERROR(IF(E202="",VLOOKUP(F202,价格表,2,0),(VLOOKUP(E202,IF({1,0},价格引用表!K:K,价格引用表!I:I),2,0))),"")</f>
        <v>棵</v>
      </c>
      <c r="J202" s="147">
        <f ca="1">IF(E202="",VLOOKUP(F202,价格表,5,0),VLOOKUP(E202,INDIRECT("价格引用表!K"&amp;MATCH(D202,价格引用表!H:H,0)&amp;":L1200"),2,0))</f>
        <v>50</v>
      </c>
      <c r="K202" s="307">
        <v>1</v>
      </c>
      <c r="L202" s="147">
        <f ca="1" t="shared" si="142"/>
        <v>300</v>
      </c>
      <c r="M202" s="110"/>
      <c r="N202" s="102">
        <v>51</v>
      </c>
      <c r="O202" s="103"/>
      <c r="P202" s="103"/>
      <c r="Q202" s="299"/>
      <c r="R202" s="309">
        <f t="shared" si="147"/>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339</v>
      </c>
      <c r="E203" s="299" t="s">
        <v>406</v>
      </c>
      <c r="F203" s="147" t="str">
        <f t="shared" si="141"/>
        <v>果树</v>
      </c>
      <c r="G203" s="302">
        <v>1</v>
      </c>
      <c r="H203" s="303"/>
      <c r="I203" s="91" t="str">
        <f>IFERROR(IF(E203="",VLOOKUP(F203,价格表,2,0),(VLOOKUP(E203,IF({1,0},价格引用表!K:K,价格引用表!I:I),2,0))),"")</f>
        <v>棵</v>
      </c>
      <c r="J203" s="147">
        <f ca="1">IF(E203="",VLOOKUP(F203,价格表,5,0),VLOOKUP(E203,INDIRECT("价格引用表!K"&amp;MATCH(D203,价格引用表!H:H,0)&amp;":L1200"),2,0))</f>
        <v>850</v>
      </c>
      <c r="K203" s="307">
        <v>1</v>
      </c>
      <c r="L203" s="147">
        <f ca="1" t="shared" si="142"/>
        <v>850</v>
      </c>
      <c r="M203" s="110"/>
      <c r="N203" s="102">
        <v>52</v>
      </c>
      <c r="O203" s="103"/>
      <c r="P203" s="103"/>
      <c r="Q203" s="299"/>
      <c r="R203" s="309">
        <f t="shared" si="147"/>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7"/>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7"/>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7"/>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7"/>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7"/>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7"/>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7"/>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47926</v>
      </c>
      <c r="W219" s="329"/>
      <c r="X219" s="328"/>
    </row>
    <row r="220" ht="42" customHeight="1" spans="1:24">
      <c r="A220" s="404" t="s">
        <v>1020</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1021</v>
      </c>
      <c r="S220" s="320"/>
      <c r="T220" s="320"/>
      <c r="U220" s="316">
        <f ca="1">V219</f>
        <v>47926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0201015-01-05-0009</v>
      </c>
      <c r="C3" s="36"/>
      <c r="D3" s="36"/>
      <c r="E3" s="37" t="str">
        <f>输机表!U2&amp;输机表!Y2</f>
        <v>康正（容城县）2024评字第7号-午方北庄村5-6</v>
      </c>
      <c r="F3" s="37"/>
      <c r="G3" s="37"/>
      <c r="H3" s="37"/>
    </row>
    <row r="4" ht="16.5" customHeight="1" spans="1:8">
      <c r="A4" s="38" t="s">
        <v>943</v>
      </c>
      <c r="B4" s="39" t="str">
        <f>输机表!D2</f>
        <v>孙国志</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89.42</v>
      </c>
      <c r="C7" s="50">
        <f ca="1">IF(COUNTIF(输机表!$C$4:$C$27,K7&amp;"*")=0,IFERROR(VLOOKUP(K7,房体结构,23,0),""),ROUND(SUMIF(输机表!$C$4:$C$27,K7&amp;"*",输机表!$Z$4:$Z$27)/B7,0))</f>
        <v>1150</v>
      </c>
      <c r="D7" s="50">
        <f ca="1">IFERROR(ROUND(C7*B7,0),"")</f>
        <v>102833</v>
      </c>
      <c r="E7" s="50" t="str">
        <f>IF(COUNTIF(输机表!$C$4:$C$27,L7&amp;"*")&gt;0,L7,IFERROR(VLOOKUP(L7,房体结构,1,0),""))</f>
        <v>F2</v>
      </c>
      <c r="F7" s="51">
        <f ca="1">IF(COUNTIF(输机表!$C$4:$C$27,L7&amp;"*")=0,IFERROR(VLOOKUP(L7,房体结构,17,0),""),SUMIF(输机表!$C$4:$C$27,L7&amp;"*",输机表!$S$4:$S$7))</f>
        <v>27.83</v>
      </c>
      <c r="G7" s="50">
        <f ca="1">IF(COUNTIF(输机表!$C$4:$C$27,L7&amp;"*")=0,IFERROR(VLOOKUP(L7,房体结构,23,0),""),ROUND(SUMIF(输机表!$C$4:$C$27,L7&amp;"*",输机表!$Z$4:$Z$27)/F7,0))</f>
        <v>1192</v>
      </c>
      <c r="H7" s="50">
        <f ca="1">IFERROR(ROUND(G7*F7,0),"")</f>
        <v>33173</v>
      </c>
      <c r="K7" s="69" t="s">
        <v>1028</v>
      </c>
      <c r="L7" s="69" t="s">
        <v>908</v>
      </c>
      <c r="M7" s="70" t="s">
        <v>1029</v>
      </c>
      <c r="N7">
        <f ca="1">SUMIFS(B7:B11,A7:A11,"F*")+SUMIFS(F7:F11,E7:E11,"F*")</f>
        <v>117.25</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954</v>
      </c>
      <c r="B12" s="48"/>
      <c r="C12" s="52">
        <f ca="1">SUM(B7:B11)+SUM(F7:F11)</f>
        <v>117.25</v>
      </c>
      <c r="D12" s="53"/>
      <c r="E12" s="54" t="s">
        <v>955</v>
      </c>
      <c r="F12" s="54"/>
      <c r="G12" s="55">
        <f ca="1">SUM(D7:D11)+SUM(H7:H11)</f>
        <v>136006</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9.8</v>
      </c>
      <c r="C15" s="58" t="str">
        <f ca="1" t="shared" ref="C15:C26" si="4">IFERROR(VLOOKUP(K15,附属物位置,6,0),"")</f>
        <v>㎡</v>
      </c>
      <c r="D15" s="59">
        <f ca="1" t="shared" ref="D15:D26" si="5">IF(A15="","",SUMIF(附属物名称,A15,附属物金额))</f>
        <v>1764</v>
      </c>
      <c r="E15" s="59" t="str">
        <f ca="1" t="shared" ref="E15:E26" si="6">IFERROR(VLOOKUP(L15,附属物位置,4,0),"")</f>
        <v>砖墙</v>
      </c>
      <c r="F15" s="58">
        <f ca="1" t="shared" ref="F15:F40" si="7">IF(E15="","",SUMIF(附属物名称,E15,附属物数量))</f>
        <v>68.45</v>
      </c>
      <c r="G15" s="58" t="str">
        <f ca="1" t="shared" ref="G15:G26" si="8">IFERROR(VLOOKUP(L15,附属物位置,6,0),"")</f>
        <v>㎡</v>
      </c>
      <c r="H15" s="59">
        <f ca="1" t="shared" ref="H15:H26" si="9">IF(E15="","",SUMIF(附属物名称,E15,附属物金额))</f>
        <v>9821</v>
      </c>
      <c r="K15" s="72">
        <v>1</v>
      </c>
      <c r="L15" s="72">
        <v>2</v>
      </c>
      <c r="M15" s="71"/>
    </row>
    <row r="16" ht="17.25" customHeight="1" spans="1:13">
      <c r="A16" s="58" t="str">
        <f ca="1" t="shared" si="2"/>
        <v>广场砖、彩砖地面</v>
      </c>
      <c r="B16" s="58">
        <f ca="1" t="shared" si="3"/>
        <v>132.15</v>
      </c>
      <c r="C16" s="58" t="str">
        <f ca="1" t="shared" si="4"/>
        <v>㎡</v>
      </c>
      <c r="D16" s="59">
        <f ca="1" t="shared" si="5"/>
        <v>7929</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太阳能</v>
      </c>
      <c r="B17" s="58">
        <f ca="1" t="shared" si="3"/>
        <v>2</v>
      </c>
      <c r="C17" s="58" t="str">
        <f ca="1" t="shared" si="4"/>
        <v>台</v>
      </c>
      <c r="D17" s="59">
        <f ca="1" t="shared" si="5"/>
        <v>2000</v>
      </c>
      <c r="E17" s="59" t="str">
        <f ca="1" t="shared" si="6"/>
        <v>空调</v>
      </c>
      <c r="F17" s="58">
        <f ca="1" t="shared" si="7"/>
        <v>2</v>
      </c>
      <c r="G17" s="58" t="str">
        <f ca="1" t="shared" si="8"/>
        <v>台</v>
      </c>
      <c r="H17" s="59">
        <f ca="1" t="shared" si="9"/>
        <v>800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4</v>
      </c>
      <c r="G18" s="58" t="str">
        <f ca="1" t="shared" si="8"/>
        <v>个</v>
      </c>
      <c r="H18" s="59">
        <f ca="1" t="shared" si="9"/>
        <v>800</v>
      </c>
      <c r="K18" s="72">
        <v>7</v>
      </c>
      <c r="L18" s="72">
        <v>8</v>
      </c>
      <c r="M18" s="71"/>
    </row>
    <row r="19" ht="17.25" customHeight="1" spans="1:13">
      <c r="A19" s="58" t="str">
        <f ca="1" t="shared" si="2"/>
        <v>渗水井</v>
      </c>
      <c r="B19" s="58">
        <f ca="1" t="shared" si="3"/>
        <v>1</v>
      </c>
      <c r="C19" s="58" t="str">
        <f ca="1" t="shared" si="4"/>
        <v>个</v>
      </c>
      <c r="D19" s="59">
        <f ca="1" t="shared" si="5"/>
        <v>600</v>
      </c>
      <c r="E19" s="59" t="str">
        <f ca="1" t="shared" si="6"/>
        <v>火炕</v>
      </c>
      <c r="F19" s="58">
        <f ca="1" t="shared" si="7"/>
        <v>2</v>
      </c>
      <c r="G19" s="58" t="str">
        <f ca="1" t="shared" si="8"/>
        <v>个</v>
      </c>
      <c r="H19" s="59">
        <f ca="1" t="shared" si="9"/>
        <v>2000</v>
      </c>
      <c r="K19" s="72">
        <v>9</v>
      </c>
      <c r="L19" s="72">
        <v>10</v>
      </c>
      <c r="M19" s="71"/>
    </row>
    <row r="20" ht="17.25" customHeight="1" spans="1:13">
      <c r="A20" s="58" t="str">
        <f ca="1" t="shared" si="2"/>
        <v>化粪池</v>
      </c>
      <c r="B20" s="58">
        <f ca="1" t="shared" si="3"/>
        <v>1</v>
      </c>
      <c r="C20" s="58" t="str">
        <f ca="1" t="shared" si="4"/>
        <v>个</v>
      </c>
      <c r="D20" s="59">
        <f ca="1" t="shared" si="5"/>
        <v>400</v>
      </c>
      <c r="E20" s="59" t="str">
        <f ca="1" t="shared" si="6"/>
        <v>塑料水箱</v>
      </c>
      <c r="F20" s="58">
        <f ca="1" t="shared" si="7"/>
        <v>2</v>
      </c>
      <c r="G20" s="58" t="str">
        <f ca="1" t="shared" si="8"/>
        <v>个</v>
      </c>
      <c r="H20" s="59">
        <f ca="1" t="shared" si="9"/>
        <v>800</v>
      </c>
      <c r="K20" s="72">
        <v>11</v>
      </c>
      <c r="L20" s="72">
        <v>12</v>
      </c>
      <c r="M20" s="71"/>
    </row>
    <row r="21" ht="17.25" customHeight="1" spans="1:13">
      <c r="A21" s="58" t="str">
        <f ca="1" t="shared" si="2"/>
        <v>窝</v>
      </c>
      <c r="B21" s="58">
        <f ca="1" t="shared" si="3"/>
        <v>2</v>
      </c>
      <c r="C21" s="58" t="str">
        <f ca="1" t="shared" si="4"/>
        <v>个</v>
      </c>
      <c r="D21" s="59">
        <f ca="1" t="shared" si="5"/>
        <v>300</v>
      </c>
      <c r="E21" s="59" t="str">
        <f ca="1" t="shared" si="6"/>
        <v>平砖地面</v>
      </c>
      <c r="F21" s="58">
        <f ca="1" t="shared" si="7"/>
        <v>116.22</v>
      </c>
      <c r="G21" s="58" t="str">
        <f ca="1" t="shared" si="8"/>
        <v>㎡</v>
      </c>
      <c r="H21" s="59">
        <f ca="1" t="shared" si="9"/>
        <v>2906</v>
      </c>
      <c r="K21" s="72">
        <v>13</v>
      </c>
      <c r="L21" s="72">
        <v>14</v>
      </c>
      <c r="M21" s="71"/>
    </row>
    <row r="22" ht="17.25" customHeight="1" spans="1:13">
      <c r="A22" s="58" t="str">
        <f ca="1" t="shared" si="2"/>
        <v>果树</v>
      </c>
      <c r="B22" s="58">
        <f ca="1" t="shared" si="3"/>
        <v>7</v>
      </c>
      <c r="C22" s="58" t="str">
        <f ca="1" t="shared" si="4"/>
        <v>棵</v>
      </c>
      <c r="D22" s="59">
        <f ca="1" t="shared" si="5"/>
        <v>1150</v>
      </c>
      <c r="E22" s="59" t="str">
        <f ca="1" t="shared" si="6"/>
        <v>厕所</v>
      </c>
      <c r="F22" s="58">
        <f ca="1" t="shared" si="7"/>
        <v>1</v>
      </c>
      <c r="G22" s="58" t="str">
        <f ca="1" t="shared" si="8"/>
        <v>个</v>
      </c>
      <c r="H22" s="59">
        <f ca="1" t="shared" si="9"/>
        <v>1607</v>
      </c>
      <c r="K22" s="72">
        <v>15</v>
      </c>
      <c r="L22" s="72">
        <v>16</v>
      </c>
      <c r="M22" s="71"/>
    </row>
    <row r="23" ht="17.25" customHeight="1" spans="1:13">
      <c r="A23" s="58" t="str">
        <f ca="1" t="shared" si="2"/>
        <v>P1</v>
      </c>
      <c r="B23" s="58">
        <f ca="1" t="shared" si="3"/>
        <v>52.28</v>
      </c>
      <c r="C23" s="58" t="str">
        <f ca="1" t="shared" si="4"/>
        <v>㎡</v>
      </c>
      <c r="D23" s="59">
        <f ca="1" t="shared" si="5"/>
        <v>2875</v>
      </c>
      <c r="E23" s="59" t="str">
        <f ca="1" t="shared" si="6"/>
        <v>P2</v>
      </c>
      <c r="F23" s="58">
        <f ca="1" t="shared" si="7"/>
        <v>18.93</v>
      </c>
      <c r="G23" s="58" t="str">
        <f ca="1" t="shared" si="8"/>
        <v>㎡</v>
      </c>
      <c r="H23" s="59">
        <f ca="1" t="shared" si="9"/>
        <v>1798</v>
      </c>
      <c r="K23" s="72">
        <v>17</v>
      </c>
      <c r="L23" s="72">
        <v>18</v>
      </c>
      <c r="M23" s="71"/>
    </row>
    <row r="24" ht="17.25" customHeight="1" spans="1:13">
      <c r="A24" s="58" t="str">
        <f ca="1" t="shared" si="2"/>
        <v>门垛</v>
      </c>
      <c r="B24" s="58">
        <f ca="1" t="shared" si="3"/>
        <v>1</v>
      </c>
      <c r="C24" s="58" t="str">
        <f ca="1" t="shared" si="4"/>
        <v>对</v>
      </c>
      <c r="D24" s="59">
        <f ca="1" t="shared" si="5"/>
        <v>2063</v>
      </c>
      <c r="E24" s="59" t="str">
        <f ca="1" t="shared" si="6"/>
        <v>P3</v>
      </c>
      <c r="F24" s="58">
        <f ca="1" t="shared" si="7"/>
        <v>30.09</v>
      </c>
      <c r="G24" s="58" t="str">
        <f ca="1" t="shared" si="8"/>
        <v>㎡</v>
      </c>
      <c r="H24" s="59">
        <f ca="1" t="shared" si="9"/>
        <v>4213</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47926</v>
      </c>
      <c r="H41" s="61"/>
      <c r="K41" s="72">
        <v>53</v>
      </c>
      <c r="M41" s="71"/>
    </row>
    <row r="42" ht="17.25" customHeight="1" spans="1:8">
      <c r="A42" s="60" t="s">
        <v>962</v>
      </c>
      <c r="B42" s="61"/>
      <c r="C42" s="62">
        <f ca="1">G41+G12</f>
        <v>183932</v>
      </c>
      <c r="D42" s="61"/>
      <c r="E42" s="63" t="s">
        <v>963</v>
      </c>
      <c r="F42" s="64" t="str">
        <f ca="1">TEXT(C42,"[DBnum2]")&amp;"元整"</f>
        <v>壹拾捌万叁仟玖佰叁拾贰元整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康正（容城县）2024评字第7号-午方北庄村5-6</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1040</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孙国志</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117.25</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183932</v>
      </c>
      <c r="H26" s="15"/>
      <c r="I26" s="15"/>
      <c r="J26" s="15"/>
      <c r="K26" s="15"/>
      <c r="L26" s="15"/>
      <c r="M26" s="15"/>
      <c r="N26" s="15"/>
      <c r="O26" s="15"/>
      <c r="P26" s="15"/>
      <c r="Q26" s="15"/>
    </row>
    <row r="27" spans="1:17">
      <c r="A27" s="9" t="s">
        <v>995</v>
      </c>
      <c r="B27" s="9"/>
      <c r="C27" s="9"/>
      <c r="D27" s="9" t="str">
        <f ca="1">结果通知单!F42</f>
        <v>壹拾捌万叁仟玖佰叁拾贰元整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1041</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1042</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1043</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2024-11-20T10:21:45Z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